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<sst xmlns="http://schemas.openxmlformats.org/spreadsheetml/2006/main" count="396" uniqueCount="248">
  <si>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</si>
  <si>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</si>
  <si>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</si>
  <si>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</si>
  <si>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</si>
  <si>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</si>
  <si>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</si>
  <si>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</si>
  <si>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</si>
  <si>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二、外交支出</t>
  </si>
  <si>
    <t>非税收入</t>
  </si>
  <si>
    <t>三、国防支出</t>
  </si>
  <si>
    <t>二、政府性基金预算拨款收入</t>
  </si>
  <si>
    <t>四、公共安全支出</t>
  </si>
  <si>
    <t>三、事业收入</t>
  </si>
  <si>
    <t>五、教育支出</t>
  </si>
  <si>
    <t>四、事业单位经营收入</t>
  </si>
  <si>
    <t>六、科学技术支出</t>
  </si>
  <si>
    <t>五、上级补助收入</t>
  </si>
  <si>
    <t>八、社会保障和就业支出</t>
  </si>
  <si>
    <t>六、附属单位上缴收入</t>
  </si>
  <si>
    <t>九、卫生健康支出</t>
  </si>
  <si>
    <t>七、其他收入</t>
  </si>
  <si>
    <t>十二、农林水支出</t>
  </si>
  <si>
    <t>十九、住房保障支出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</si>
  <si>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</si>
  <si>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</si>
  <si>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</si>
  <si>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</si>
  <si>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</si>
  <si>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</si>
  <si>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</si>
  <si>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</si>
  <si>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</si>
  <si>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</si>
  <si>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</si>
  <si>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</si>
  <si>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</si>
  <si>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</si>
  <si>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</si>
  <si>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</si>
  <si>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</si>
  <si>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</si>
  <si>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</si>
  <si>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</si>
  <si>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</si>
  <si>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</si>
  <si>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</si>
  <si>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</si>
  <si>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</si>
  <si>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 xml:space="preserve"> 行政事业单位养老支出</t>
  </si>
  <si>
    <t xml:space="preserve">  机关事业单位基本养老保险缴费支出</t>
  </si>
  <si>
    <t xml:space="preserve"> 其他社会保障和就业支出</t>
  </si>
  <si>
    <t xml:space="preserve">  其他社会保障和就业支出</t>
  </si>
  <si>
    <t>卫生健康支出</t>
  </si>
  <si>
    <t xml:space="preserve"> 行政事业单位医疗</t>
  </si>
  <si>
    <t xml:space="preserve">  事业单位医疗</t>
  </si>
  <si>
    <t xml:space="preserve">   公务员医疗补助</t>
  </si>
  <si>
    <t>农林水支出</t>
  </si>
  <si>
    <t xml:space="preserve"> 林业和草原</t>
  </si>
  <si>
    <t xml:space="preserve">  事业机构</t>
  </si>
  <si>
    <t>住房保障支出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</si>
  <si>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</si>
  <si>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</si>
  <si>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</si>
  <si>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</si>
  <si>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</si>
  <si>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</si>
  <si>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</si>
  <si>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</si>
  <si>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</si>
  <si>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</si>
  <si>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</si>
  <si>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</si>
  <si>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</si>
  <si>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</si>
  <si>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</si>
  <si>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</si>
  <si>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合计：</t>
  </si>
  <si>
    <t xml:space="preserve"> 住房改革支出</t>
  </si>
  <si>
    <t xml:space="preserve">  住房公积金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</si>
  <si>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</si>
  <si>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</si>
  <si>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</si>
  <si>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</si>
  <si>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</si>
  <si>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</si>
  <si>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</si>
  <si>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</si>
  <si>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</si>
  <si>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</si>
  <si>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</si>
  <si>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</si>
  <si>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</si>
  <si>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</si>
  <si>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</si>
  <si>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</si>
  <si>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</si>
  <si>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</si>
  <si>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</si>
  <si>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</si>
  <si>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</si>
  <si>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</si>
  <si>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</si>
  <si>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</si>
  <si>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</si>
  <si>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</si>
  <si>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</si>
  <si>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</si>
  <si>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</si>
  <si>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</si>
  <si>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</si>
  <si>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</si>
  <si>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</si>
  <si>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</si>
  <si>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</si>
  <si>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</si>
  <si>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</si>
  <si>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</si>
  <si>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</si>
  <si>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</si>
  <si>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</si>
  <si>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</si>
  <si>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</si>
  <si>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</si>
  <si>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</si>
  <si>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</si>
  <si>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</si>
  <si>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</si>
  <si>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</si>
  <si>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</si>
  <si>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</si>
  <si>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</si>
  <si>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</si>
  <si>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</si>
  <si>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</si>
  <si>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</si>
  <si>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</si>
  <si>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</si>
  <si>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</si>
  <si>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</si>
  <si>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</si>
  <si>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</si>
  <si>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</si>
  <si>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</si>
  <si>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</si>
  <si>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</si>
  <si>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</si>
  <si>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</si>
  <si>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</si>
  <si>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</si>
  <si>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</si>
  <si>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</si>
  <si>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</si>
  <si>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</si>
  <si>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</si>
  <si>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</si>
  <si>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</si>
  <si>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</si>
  <si>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</si>
  <si>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</si>
  <si>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</si>
  <si>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</si>
  <si>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</si>
  <si>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</si>
  <si>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</si>
  <si>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</si>
  <si>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</si>
  <si>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</si>
  <si>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</si>
  <si>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</si>
  <si>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</si>
  <si>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</si>
  <si>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</si>
  <si>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</si>
  <si>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</si>
  <si>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</si>
  <si>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</si>
  <si>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</si>
  <si>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</si>
  <si>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</si>
  <si>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</si>
  <si>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</si>
  <si>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</si>
  <si>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</si>
  <si>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</si>
  <si>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</si>
  <si>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</si>
  <si>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</si>
  <si>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</si>
  <si>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</si>
  <si>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</si>
  <si>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</si>
  <si>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</si>
  <si>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</si>
  <si>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</si>
  <si>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</si>
  <si>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</si>
  <si>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</si>
  <si>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</si>
  <si>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</si>
  <si>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</si>
  <si>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</si>
  <si>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</si>
  <si>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</si>
  <si>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</si>
  <si>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</si>
  <si>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</si>
  <si>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</si>
  <si>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</si>
  <si>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</si>
  <si>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</si>
  <si>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</si>
  <si>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</si>
  <si>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</si>
  <si>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</si>
  <si>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</si>
  <si>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12  人，其中：在职人员  12  人，离退休人员  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</si>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</sst>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14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76" fontId="7" fillId="3" borderId="1" xfId="1" applyNumberFormat="1" applyFont="1" applyFill="1" applyBorder="1" applyAlignment="1">
      <alignment horizontal="left" vertical="center"/>
    </xf>
    <xf numFmtId="176" fontId="8" fillId="3" borderId="1" xfId="0" applyNumberFormat="1" applyFont="1" applyFill="1" applyBorder="1" applyAlignment="1">
      <alignment horizontal="left" vertical="center"/>
    </xf>
    <xf numFmtId="176" fontId="7" fillId="0" borderId="1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6" fontId="9" fillId="3" borderId="1" xfId="0" applyNumberFormat="1" applyFont="1" applyFill="1" applyBorder="1" applyAlignment="1">
      <alignment horizontal="left" vertical="center"/>
    </xf>
    <xf numFmtId="176" fontId="7" fillId="0" borderId="1" xfId="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176" fontId="7" fillId="0" borderId="1" xfId="1" applyNumberFormat="1" applyFont="1" applyFill="1" applyBorder="1" applyAlignment="1">
      <alignment vertical="center"/>
    </xf>
    <xf numFmtId="176" fontId="10" fillId="0" borderId="1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176" fontId="7" fillId="3" borderId="1" xfId="1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2" sqref="D12:D15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71.85</v>
      </c>
      <c r="C6" s="54" t="s">
        <v>7</v>
      </c>
      <c r="D6" s="44">
        <v>71.85</v>
      </c>
    </row>
    <row r="7" ht="21" customHeight="1" spans="1:4">
      <c r="A7" s="53" t="s">
        <v>8</v>
      </c>
      <c r="B7" s="24">
        <v>71.85</v>
      </c>
      <c r="C7" s="42" t="s">
        <v>9</v>
      </c>
      <c r="D7" s="44">
        <v>0</v>
      </c>
    </row>
    <row r="8" ht="21" customHeight="1" spans="1:4">
      <c r="A8" s="53" t="s">
        <v>10</v>
      </c>
      <c r="B8" s="24"/>
      <c r="C8" s="50" t="s">
        <v>11</v>
      </c>
      <c r="D8" s="44">
        <v>0</v>
      </c>
    </row>
    <row r="9" ht="21" customHeight="1" spans="1:4">
      <c r="A9" s="24" t="s">
        <v>12</v>
      </c>
      <c r="B9" s="24"/>
      <c r="C9" s="47" t="s">
        <v>13</v>
      </c>
      <c r="D9" s="44">
        <v>0</v>
      </c>
    </row>
    <row r="10" ht="21" customHeight="1" spans="1:4">
      <c r="A10" s="24" t="s">
        <v>14</v>
      </c>
      <c r="B10" s="24"/>
      <c r="C10" s="48" t="s">
        <v>15</v>
      </c>
      <c r="D10" s="44">
        <v>0</v>
      </c>
    </row>
    <row r="11" ht="21" customHeight="1" spans="1:4">
      <c r="A11" s="24" t="s">
        <v>16</v>
      </c>
      <c r="B11" s="24"/>
      <c r="C11" s="50" t="s">
        <v>17</v>
      </c>
      <c r="D11" s="44">
        <v>0</v>
      </c>
    </row>
    <row r="12" ht="21" customHeight="1" spans="1:4">
      <c r="A12" s="24" t="s">
        <v>18</v>
      </c>
      <c r="B12" s="24"/>
      <c r="C12" s="47" t="s">
        <v>19</v>
      </c>
      <c r="D12" s="44">
        <v>10.61</v>
      </c>
    </row>
    <row r="13" ht="21" customHeight="1" spans="1:4">
      <c r="A13" s="24" t="s">
        <v>20</v>
      </c>
      <c r="B13" s="24"/>
      <c r="C13" s="48" t="s">
        <v>21</v>
      </c>
      <c r="D13" s="44">
        <v>3.98</v>
      </c>
    </row>
    <row r="14" ht="21" customHeight="1" spans="1:4">
      <c r="A14" s="24" t="s">
        <v>22</v>
      </c>
      <c r="B14" s="24"/>
      <c r="C14" s="48" t="s">
        <v>23</v>
      </c>
      <c r="D14" s="49">
        <v>47.4</v>
      </c>
    </row>
    <row r="15" ht="21" customHeight="1" spans="1:4">
      <c r="A15" s="24"/>
      <c r="B15" s="24"/>
      <c r="C15" s="24" t="s">
        <v>24</v>
      </c>
      <c r="D15" s="49">
        <v>9.86</v>
      </c>
    </row>
    <row r="16" ht="21" customHeight="1" spans="1:4">
      <c r="A16" s="25" t="s">
        <v>25</v>
      </c>
      <c r="B16" s="25">
        <f>B6+B9+B10+B11+B12+B13+B14</f>
        <v>71.85</v>
      </c>
      <c r="C16" s="25" t="s">
        <v>26</v>
      </c>
      <c r="D16" s="49">
        <v>71.85</v>
      </c>
    </row>
    <row r="17" ht="21" customHeight="1" spans="1:4">
      <c r="A17" s="24" t="s">
        <v>27</v>
      </c>
      <c r="B17" s="24"/>
      <c r="C17" s="24" t="s">
        <v>28</v>
      </c>
      <c r="D17" s="49"/>
    </row>
    <row r="18" ht="21" customHeight="1" spans="1:4">
      <c r="A18" s="24" t="s">
        <v>29</v>
      </c>
      <c r="B18" s="24"/>
      <c r="C18" s="24"/>
      <c r="D18" s="49"/>
    </row>
    <row r="19" ht="21" customHeight="1" spans="1:4">
      <c r="A19" s="25" t="s">
        <v>30</v>
      </c>
      <c r="B19" s="25">
        <f>B16+B17+B18</f>
        <v>71.85</v>
      </c>
      <c r="C19" s="25" t="s">
        <v>31</v>
      </c>
      <c r="D19" s="25">
        <v>71.85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abSelected="1" topLeftCell="A4" workbookViewId="0">
      <selection activeCell="B9" sqref="B9:E9"/>
    </sheetView>
  </sheetViews>
  <sheetFormatPr defaultColWidth="9" defaultRowHeight="13.5"/>
  <cols>
    <col min="1" max="1" width="22.625" customWidth="1"/>
    <col min="7" max="15" width="3.375" customWidth="1"/>
    <col min="16" max="16" width="7" customWidth="1"/>
  </cols>
  <sheetData>
    <row r="2" ht="33" customHeight="1" spans="1:16">
      <c r="A2" s="15" t="s">
        <v>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33</v>
      </c>
      <c r="B4" s="17" t="s">
        <v>34</v>
      </c>
      <c r="C4" s="33" t="s">
        <v>35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36</v>
      </c>
      <c r="P4" s="17" t="s">
        <v>37</v>
      </c>
    </row>
    <row r="5" s="31" customFormat="1" ht="42.75" customHeight="1" spans="1:16">
      <c r="A5" s="52"/>
      <c r="B5" s="52"/>
      <c r="C5" s="17" t="s">
        <v>38</v>
      </c>
      <c r="D5" s="33" t="s">
        <v>39</v>
      </c>
      <c r="E5" s="33"/>
      <c r="F5" s="33"/>
      <c r="G5" s="17" t="s">
        <v>40</v>
      </c>
      <c r="H5" s="33" t="s">
        <v>41</v>
      </c>
      <c r="I5" s="33"/>
      <c r="J5" s="33"/>
      <c r="K5" s="17" t="s">
        <v>42</v>
      </c>
      <c r="L5" s="17" t="s">
        <v>43</v>
      </c>
      <c r="M5" s="17" t="s">
        <v>44</v>
      </c>
      <c r="N5" s="17" t="s">
        <v>45</v>
      </c>
      <c r="O5" s="52"/>
      <c r="P5" s="52"/>
    </row>
    <row r="6" s="31" customFormat="1" ht="119.25" customHeight="1" spans="1:16">
      <c r="A6" s="41"/>
      <c r="B6" s="41"/>
      <c r="C6" s="41"/>
      <c r="D6" s="33" t="s">
        <v>46</v>
      </c>
      <c r="E6" s="33" t="s">
        <v>8</v>
      </c>
      <c r="F6" s="33" t="s">
        <v>10</v>
      </c>
      <c r="G6" s="41"/>
      <c r="H6" s="33" t="s">
        <v>46</v>
      </c>
      <c r="I6" s="33" t="s">
        <v>47</v>
      </c>
      <c r="J6" s="33" t="s">
        <v>48</v>
      </c>
      <c r="K6" s="41"/>
      <c r="L6" s="41"/>
      <c r="M6" s="41"/>
      <c r="N6" s="41"/>
      <c r="O6" s="41"/>
      <c r="P6" s="41"/>
    </row>
    <row r="7" ht="18" customHeight="1" spans="1:16">
      <c r="A7" s="24"/>
      <c r="B7" s="24">
        <v>71.85</v>
      </c>
      <c r="C7" s="24">
        <f>D7+G7+H7+K7+L7+M7+N7</f>
        <v>71.85</v>
      </c>
      <c r="D7" s="24">
        <f>SUM(E7:F7)</f>
        <v>71.85</v>
      </c>
      <c r="E7" s="24">
        <v>71.85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49</v>
      </c>
      <c r="B8" s="44">
        <v>10.61</v>
      </c>
      <c r="C8" s="45">
        <v>10.61</v>
      </c>
      <c r="D8" s="44">
        <v>10.61</v>
      </c>
      <c r="E8" s="44">
        <v>10.61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6" t="s">
        <v>50</v>
      </c>
      <c r="B9" s="44">
        <v>10.02</v>
      </c>
      <c r="C9" s="44">
        <v>10.02</v>
      </c>
      <c r="D9" s="44">
        <v>10.02</v>
      </c>
      <c r="E9" s="44">
        <v>10.02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51</v>
      </c>
      <c r="B10" s="44">
        <v>10.02</v>
      </c>
      <c r="C10" s="44">
        <v>10.02</v>
      </c>
      <c r="D10" s="44">
        <v>10.02</v>
      </c>
      <c r="E10" s="44">
        <v>10.02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52</v>
      </c>
      <c r="B11" s="44">
        <v>0.59</v>
      </c>
      <c r="C11" s="45">
        <v>0.59</v>
      </c>
      <c r="D11" s="44">
        <v>0.59</v>
      </c>
      <c r="E11" s="44">
        <v>0.59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53</v>
      </c>
      <c r="B12" s="44">
        <v>0.59</v>
      </c>
      <c r="C12" s="45">
        <v>0.59</v>
      </c>
      <c r="D12" s="44">
        <v>0.59</v>
      </c>
      <c r="E12" s="44">
        <v>0.59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54</v>
      </c>
      <c r="B13" s="44">
        <v>3.98</v>
      </c>
      <c r="C13" s="45">
        <v>3.98</v>
      </c>
      <c r="D13" s="44">
        <v>3.98</v>
      </c>
      <c r="E13" s="44">
        <v>3.98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55</v>
      </c>
      <c r="B14" s="44">
        <v>3.98</v>
      </c>
      <c r="C14" s="45">
        <v>3.98</v>
      </c>
      <c r="D14" s="44">
        <v>3.98</v>
      </c>
      <c r="E14" s="44">
        <v>3.98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56</v>
      </c>
      <c r="B15" s="24">
        <v>3.98</v>
      </c>
      <c r="C15" s="24">
        <v>3.98</v>
      </c>
      <c r="D15" s="24">
        <v>3.98</v>
      </c>
      <c r="E15" s="24">
        <v>3.98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3" t="s">
        <v>57</v>
      </c>
      <c r="B16" s="24">
        <v>0</v>
      </c>
      <c r="C16" s="24">
        <v>0</v>
      </c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3" t="s">
        <v>58</v>
      </c>
      <c r="B17" s="24">
        <v>47.4</v>
      </c>
      <c r="C17" s="24">
        <v>47.4</v>
      </c>
      <c r="D17" s="24">
        <v>47.4</v>
      </c>
      <c r="E17" s="24">
        <v>47.4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3" t="s">
        <v>59</v>
      </c>
      <c r="B18" s="24">
        <v>47.4</v>
      </c>
      <c r="C18" s="24">
        <v>47.4</v>
      </c>
      <c r="D18" s="24">
        <v>47.4</v>
      </c>
      <c r="E18" s="24">
        <v>47.4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3" t="s">
        <v>60</v>
      </c>
      <c r="B19" s="24">
        <v>47.4</v>
      </c>
      <c r="C19" s="24">
        <v>47.4</v>
      </c>
      <c r="D19" s="24">
        <v>47.4</v>
      </c>
      <c r="E19" s="24">
        <v>47.4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3" t="s">
        <v>61</v>
      </c>
      <c r="B20" s="24">
        <v>9.86</v>
      </c>
      <c r="C20" s="24">
        <v>9.86</v>
      </c>
      <c r="D20" s="24">
        <v>9.86</v>
      </c>
      <c r="E20" s="24">
        <v>9.86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3" t="s">
        <v>62</v>
      </c>
      <c r="B21" s="24">
        <v>9.86</v>
      </c>
      <c r="C21" s="24">
        <v>9.86</v>
      </c>
      <c r="D21" s="24">
        <v>9.86</v>
      </c>
      <c r="E21" s="24">
        <v>9.86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3" t="s">
        <v>63</v>
      </c>
      <c r="B22" s="24">
        <f>C22+F22+G22+H22+I22</f>
        <v>9.86</v>
      </c>
      <c r="C22" s="24">
        <v>9.86</v>
      </c>
      <c r="D22" s="24">
        <v>9.86</v>
      </c>
      <c r="E22" s="24">
        <v>9.86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ref="B23:B28" si="1">C23+O23+P23</f>
        <v>0</v>
      </c>
      <c r="C23" s="24">
        <f t="shared" ref="C23:C28" si="2">D23+G23+H23+K23+L23+M23+N23</f>
        <v>0</v>
      </c>
      <c r="D23" s="24">
        <f t="shared" ref="D23:D28" si="3">SUM(E23:F23)</f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38</v>
      </c>
      <c r="B29" s="24">
        <v>71.85</v>
      </c>
      <c r="C29" s="24">
        <v>71.85</v>
      </c>
      <c r="D29" s="24">
        <v>71.85</v>
      </c>
      <c r="E29" s="24">
        <v>71.85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8"/>
  <sheetViews>
    <sheetView showZeros="0" workbookViewId="0">
      <selection activeCell="E21" sqref="E21"/>
    </sheetView>
  </sheetViews>
  <sheetFormatPr defaultColWidth="9" defaultRowHeight="13.5"/>
  <cols>
    <col min="1" max="1" width="25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33</v>
      </c>
      <c r="B4" s="33" t="s">
        <v>34</v>
      </c>
      <c r="C4" s="33" t="s">
        <v>65</v>
      </c>
      <c r="D4" s="33"/>
      <c r="E4" s="33"/>
      <c r="F4" s="33" t="s">
        <v>66</v>
      </c>
      <c r="G4" s="33" t="s">
        <v>67</v>
      </c>
      <c r="H4" s="33" t="s">
        <v>68</v>
      </c>
      <c r="I4" s="33" t="s">
        <v>69</v>
      </c>
    </row>
    <row r="5" s="31" customFormat="1" ht="40.5" customHeight="1" spans="1:9">
      <c r="A5" s="33"/>
      <c r="B5" s="33"/>
      <c r="C5" s="33" t="s">
        <v>38</v>
      </c>
      <c r="D5" s="33" t="s">
        <v>70</v>
      </c>
      <c r="E5" s="33" t="s">
        <v>71</v>
      </c>
      <c r="F5" s="33"/>
      <c r="G5" s="33"/>
      <c r="H5" s="33"/>
      <c r="I5" s="33"/>
    </row>
    <row r="6" ht="15.75" customHeight="1" spans="1:9">
      <c r="A6" s="24"/>
      <c r="B6" s="24">
        <f>C6+O6+P6</f>
        <v>71.85</v>
      </c>
      <c r="C6" s="24">
        <v>71.85</v>
      </c>
      <c r="D6" s="24">
        <v>71.85</v>
      </c>
      <c r="E6" s="24"/>
      <c r="F6" s="24"/>
      <c r="G6" s="24"/>
      <c r="H6" s="24"/>
      <c r="I6" s="24"/>
    </row>
    <row r="7" ht="15.75" customHeight="1" spans="1:9">
      <c r="A7" s="43" t="s">
        <v>49</v>
      </c>
      <c r="B7" s="44">
        <v>10.61</v>
      </c>
      <c r="C7" s="45">
        <f t="shared" ref="C7:C28" si="0">SUM(D7:E7)</f>
        <v>10.61</v>
      </c>
      <c r="D7" s="44">
        <v>10.61</v>
      </c>
      <c r="E7" s="24"/>
      <c r="F7" s="24"/>
      <c r="G7" s="24"/>
      <c r="H7" s="24"/>
      <c r="I7" s="24"/>
    </row>
    <row r="8" ht="15.75" customHeight="1" spans="1:9">
      <c r="A8" s="46" t="s">
        <v>50</v>
      </c>
      <c r="B8" s="44">
        <v>10.02</v>
      </c>
      <c r="C8" s="45">
        <v>10.02</v>
      </c>
      <c r="D8" s="44">
        <v>10.02</v>
      </c>
      <c r="E8" s="24"/>
      <c r="F8" s="24"/>
      <c r="G8" s="24"/>
      <c r="H8" s="24"/>
      <c r="I8" s="24"/>
    </row>
    <row r="9" ht="15.75" customHeight="1" spans="1:9">
      <c r="A9" s="43" t="s">
        <v>51</v>
      </c>
      <c r="B9" s="44">
        <v>10.02</v>
      </c>
      <c r="C9" s="45">
        <v>10.02</v>
      </c>
      <c r="D9" s="44">
        <v>10.02</v>
      </c>
      <c r="E9" s="24"/>
      <c r="F9" s="24"/>
      <c r="G9" s="24"/>
      <c r="H9" s="24"/>
      <c r="I9" s="24"/>
    </row>
    <row r="10" ht="15.75" customHeight="1" spans="1:9">
      <c r="A10" s="43" t="s">
        <v>52</v>
      </c>
      <c r="B10" s="44">
        <v>0.59</v>
      </c>
      <c r="C10" s="45">
        <v>0.59</v>
      </c>
      <c r="D10" s="44">
        <v>0.59</v>
      </c>
      <c r="E10" s="24"/>
      <c r="F10" s="24"/>
      <c r="G10" s="24"/>
      <c r="H10" s="24"/>
      <c r="I10" s="24"/>
    </row>
    <row r="11" ht="15.75" customHeight="1" spans="1:15">
      <c r="A11" s="43" t="s">
        <v>53</v>
      </c>
      <c r="B11" s="44">
        <v>0.59</v>
      </c>
      <c r="C11" s="45">
        <v>0.59</v>
      </c>
      <c r="D11" s="44">
        <v>0.59</v>
      </c>
      <c r="E11" s="24"/>
      <c r="F11" s="24"/>
      <c r="G11" s="24"/>
      <c r="H11" s="24"/>
      <c r="I11" s="24"/>
      <c r="O11" s="24">
        <f>SUM(P11:Q11)</f>
        <v>0</v>
      </c>
    </row>
    <row r="12" ht="15.75" customHeight="1" spans="1:9">
      <c r="A12" s="43" t="s">
        <v>54</v>
      </c>
      <c r="B12" s="44">
        <v>3.98</v>
      </c>
      <c r="C12" s="45">
        <v>3.98</v>
      </c>
      <c r="D12" s="44">
        <v>3.98</v>
      </c>
      <c r="E12" s="24"/>
      <c r="F12" s="24"/>
      <c r="G12" s="24"/>
      <c r="H12" s="24"/>
      <c r="I12" s="24"/>
    </row>
    <row r="13" ht="15.75" customHeight="1" spans="1:9">
      <c r="A13" s="43" t="s">
        <v>55</v>
      </c>
      <c r="B13" s="44">
        <v>3.98</v>
      </c>
      <c r="C13" s="45">
        <f t="shared" si="0"/>
        <v>3.98</v>
      </c>
      <c r="D13" s="44">
        <v>3.98</v>
      </c>
      <c r="E13" s="24"/>
      <c r="F13" s="24"/>
      <c r="G13" s="24"/>
      <c r="H13" s="24"/>
      <c r="I13" s="24"/>
    </row>
    <row r="14" ht="15.75" customHeight="1" spans="1:9">
      <c r="A14" s="43" t="s">
        <v>56</v>
      </c>
      <c r="B14" s="24">
        <f t="shared" ref="B7:B28" si="1">C14+F14+G14+H14+I14</f>
        <v>3.98</v>
      </c>
      <c r="C14" s="24">
        <f t="shared" si="0"/>
        <v>3.98</v>
      </c>
      <c r="D14" s="24">
        <v>3.98</v>
      </c>
      <c r="E14" s="24"/>
      <c r="F14" s="24"/>
      <c r="G14" s="24"/>
      <c r="H14" s="24"/>
      <c r="I14" s="24"/>
    </row>
    <row r="15" ht="15.75" customHeight="1" spans="1:9">
      <c r="A15" s="43" t="s">
        <v>57</v>
      </c>
      <c r="B15" s="24">
        <v>0</v>
      </c>
      <c r="C15" s="24">
        <v>0</v>
      </c>
      <c r="D15" s="24"/>
      <c r="E15" s="24"/>
      <c r="F15" s="24"/>
      <c r="G15" s="24"/>
      <c r="H15" s="24"/>
      <c r="I15" s="24"/>
    </row>
    <row r="16" ht="15.75" customHeight="1" spans="1:9">
      <c r="A16" s="43" t="s">
        <v>58</v>
      </c>
      <c r="B16" s="24">
        <v>47.4</v>
      </c>
      <c r="C16" s="24">
        <f t="shared" si="0"/>
        <v>47.4</v>
      </c>
      <c r="D16" s="24">
        <v>47.4</v>
      </c>
      <c r="E16" s="24"/>
      <c r="F16" s="24"/>
      <c r="G16" s="24"/>
      <c r="H16" s="24"/>
      <c r="I16" s="24"/>
    </row>
    <row r="17" ht="15.75" customHeight="1" spans="1:9">
      <c r="A17" s="43" t="s">
        <v>59</v>
      </c>
      <c r="B17" s="24">
        <f t="shared" si="1"/>
        <v>47.4</v>
      </c>
      <c r="C17" s="24">
        <f t="shared" si="0"/>
        <v>47.4</v>
      </c>
      <c r="D17" s="24">
        <v>47.4</v>
      </c>
      <c r="E17" s="24"/>
      <c r="F17" s="24"/>
      <c r="G17" s="24"/>
      <c r="H17" s="24"/>
      <c r="I17" s="24"/>
    </row>
    <row r="18" ht="15.75" customHeight="1" spans="1:9">
      <c r="A18" s="43" t="s">
        <v>60</v>
      </c>
      <c r="B18" s="24">
        <f t="shared" si="1"/>
        <v>47.4</v>
      </c>
      <c r="C18" s="24">
        <f t="shared" si="0"/>
        <v>47.4</v>
      </c>
      <c r="D18" s="24">
        <v>47.4</v>
      </c>
      <c r="E18" s="24"/>
      <c r="F18" s="24"/>
      <c r="G18" s="24"/>
      <c r="H18" s="24"/>
      <c r="I18" s="24"/>
    </row>
    <row r="19" ht="15.75" customHeight="1" spans="1:9">
      <c r="A19" s="43" t="s">
        <v>61</v>
      </c>
      <c r="B19" s="24">
        <v>9.86</v>
      </c>
      <c r="C19" s="24">
        <f t="shared" si="0"/>
        <v>9.86</v>
      </c>
      <c r="D19" s="24">
        <v>9.86</v>
      </c>
      <c r="E19" s="24"/>
      <c r="F19" s="24"/>
      <c r="G19" s="24"/>
      <c r="H19" s="24"/>
      <c r="I19" s="24"/>
    </row>
    <row r="20" ht="15.75" customHeight="1" spans="1:9">
      <c r="A20" s="43" t="s">
        <v>62</v>
      </c>
      <c r="B20" s="24">
        <f t="shared" si="1"/>
        <v>9.86</v>
      </c>
      <c r="C20" s="24">
        <f t="shared" si="0"/>
        <v>9.86</v>
      </c>
      <c r="D20" s="24">
        <v>9.86</v>
      </c>
      <c r="E20" s="24"/>
      <c r="F20" s="24"/>
      <c r="G20" s="24"/>
      <c r="H20" s="24"/>
      <c r="I20" s="24"/>
    </row>
    <row r="21" ht="15.75" customHeight="1" spans="1:9">
      <c r="A21" s="43" t="s">
        <v>63</v>
      </c>
      <c r="B21" s="24">
        <f t="shared" si="1"/>
        <v>9.86</v>
      </c>
      <c r="C21" s="24">
        <f t="shared" si="0"/>
        <v>9.86</v>
      </c>
      <c r="D21" s="24">
        <v>9.86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1"/>
        <v>0</v>
      </c>
      <c r="C22" s="24">
        <f t="shared" si="0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1"/>
        <v>0</v>
      </c>
      <c r="C23" s="24">
        <f t="shared" si="0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1"/>
        <v>0</v>
      </c>
      <c r="C24" s="24">
        <f t="shared" si="0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1"/>
        <v>0</v>
      </c>
      <c r="C25" s="24">
        <f t="shared" si="0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1"/>
        <v>0</v>
      </c>
      <c r="C26" s="24">
        <f t="shared" si="0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1"/>
        <v>0</v>
      </c>
      <c r="C27" s="24">
        <f t="shared" si="0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38</v>
      </c>
      <c r="B28" s="24">
        <v>71.85</v>
      </c>
      <c r="C28" s="24">
        <v>71.85</v>
      </c>
      <c r="D28" s="24">
        <v>71.85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7" sqref="E7:E10"/>
    </sheetView>
  </sheetViews>
  <sheetFormatPr defaultColWidth="9" defaultRowHeight="13.5" outlineLevelCol="5"/>
  <cols>
    <col min="1" max="1" width="27.125" customWidth="1"/>
    <col min="3" max="3" width="24.75" customWidth="1"/>
    <col min="5" max="5" width="11.375" customWidth="1"/>
    <col min="6" max="6" width="8.5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38</v>
      </c>
      <c r="E5" s="33" t="s">
        <v>73</v>
      </c>
      <c r="F5" s="33" t="s">
        <v>74</v>
      </c>
    </row>
    <row r="6" ht="21.75" customHeight="1" spans="1:6">
      <c r="A6" s="24" t="s">
        <v>6</v>
      </c>
      <c r="B6" s="45">
        <v>71.85</v>
      </c>
      <c r="C6" s="42"/>
      <c r="D6" s="45">
        <v>71.85</v>
      </c>
      <c r="E6" s="44">
        <v>71.85</v>
      </c>
      <c r="F6" s="45"/>
    </row>
    <row r="7" ht="21.75" customHeight="1" spans="1:6">
      <c r="A7" s="27" t="s">
        <v>8</v>
      </c>
      <c r="B7" s="45"/>
      <c r="C7" s="47" t="s">
        <v>19</v>
      </c>
      <c r="D7" s="44">
        <v>10.61</v>
      </c>
      <c r="E7" s="44">
        <v>10.61</v>
      </c>
      <c r="F7" s="45"/>
    </row>
    <row r="8" ht="21.75" customHeight="1" spans="1:6">
      <c r="A8" s="27" t="s">
        <v>10</v>
      </c>
      <c r="B8" s="45"/>
      <c r="C8" s="48" t="s">
        <v>21</v>
      </c>
      <c r="D8" s="44">
        <v>3.98</v>
      </c>
      <c r="E8" s="44">
        <v>3.98</v>
      </c>
      <c r="F8" s="45"/>
    </row>
    <row r="9" ht="21.75" customHeight="1" spans="1:6">
      <c r="A9" s="24" t="s">
        <v>12</v>
      </c>
      <c r="B9" s="45"/>
      <c r="C9" s="48" t="s">
        <v>23</v>
      </c>
      <c r="D9" s="49">
        <v>47.4</v>
      </c>
      <c r="E9" s="49">
        <v>47.4</v>
      </c>
      <c r="F9" s="45"/>
    </row>
    <row r="10" ht="21.75" customHeight="1" spans="1:6">
      <c r="A10" s="24"/>
      <c r="B10" s="45"/>
      <c r="C10" s="24" t="s">
        <v>24</v>
      </c>
      <c r="D10" s="49">
        <v>9.86</v>
      </c>
      <c r="E10" s="49">
        <v>9.86</v>
      </c>
      <c r="F10" s="45"/>
    </row>
    <row r="11" ht="21.75" customHeight="1" spans="1:6">
      <c r="A11" s="24"/>
      <c r="B11" s="45"/>
      <c r="C11" s="50"/>
      <c r="D11" s="44"/>
      <c r="E11" s="44"/>
      <c r="F11" s="45"/>
    </row>
    <row r="12" ht="21.75" customHeight="1" spans="1:6">
      <c r="A12" s="24"/>
      <c r="B12" s="45"/>
      <c r="C12" s="47"/>
      <c r="D12" s="44"/>
      <c r="E12" s="44"/>
      <c r="F12" s="45"/>
    </row>
    <row r="13" ht="21.75" customHeight="1" spans="1:6">
      <c r="A13" s="24"/>
      <c r="B13" s="45"/>
      <c r="C13" s="48"/>
      <c r="D13" s="44"/>
      <c r="E13" s="44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25</v>
      </c>
      <c r="B16" s="51">
        <f>B6+B9</f>
        <v>71.85</v>
      </c>
      <c r="C16" s="25" t="s">
        <v>26</v>
      </c>
      <c r="D16" s="45">
        <v>71.85</v>
      </c>
      <c r="E16" s="45">
        <v>71.85</v>
      </c>
      <c r="F16" s="45"/>
    </row>
    <row r="17" ht="21.75" customHeight="1" spans="1:6">
      <c r="A17" s="27" t="s">
        <v>29</v>
      </c>
      <c r="B17" s="45"/>
      <c r="C17" s="27" t="s">
        <v>28</v>
      </c>
      <c r="D17" s="45">
        <f>E17+F17</f>
        <v>0</v>
      </c>
      <c r="E17" s="45"/>
      <c r="F17" s="45"/>
    </row>
    <row r="18" ht="21.75" customHeight="1" spans="1:6">
      <c r="A18" s="27" t="s">
        <v>75</v>
      </c>
      <c r="B18" s="45"/>
      <c r="C18" s="24"/>
      <c r="D18" s="45">
        <f>E18+F18</f>
        <v>0</v>
      </c>
      <c r="E18" s="45"/>
      <c r="F18" s="45"/>
    </row>
    <row r="19" ht="21.75" customHeight="1" spans="1:6">
      <c r="A19" s="27" t="s">
        <v>76</v>
      </c>
      <c r="B19" s="45"/>
      <c r="C19" s="24"/>
      <c r="D19" s="45">
        <f>E19+F19</f>
        <v>0</v>
      </c>
      <c r="E19" s="45"/>
      <c r="F19" s="45"/>
    </row>
    <row r="20" ht="21.75" customHeight="1" spans="1:6">
      <c r="A20" s="25" t="s">
        <v>30</v>
      </c>
      <c r="B20" s="51">
        <f>B16+B17+B18+B19</f>
        <v>71.85</v>
      </c>
      <c r="C20" s="25" t="s">
        <v>31</v>
      </c>
      <c r="D20" s="45">
        <v>71.85</v>
      </c>
      <c r="E20" s="45">
        <v>71.85</v>
      </c>
      <c r="F20" s="45">
        <f t="shared" ref="E20:F20" si="0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1"/>
  <sheetViews>
    <sheetView showZeros="0" workbookViewId="0">
      <selection activeCell="E28" sqref="E28"/>
    </sheetView>
  </sheetViews>
  <sheetFormatPr defaultColWidth="9" defaultRowHeight="13.5" outlineLevelCol="7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33</v>
      </c>
      <c r="B4" s="33" t="s">
        <v>34</v>
      </c>
      <c r="C4" s="33" t="s">
        <v>65</v>
      </c>
      <c r="D4" s="33"/>
      <c r="E4" s="33"/>
      <c r="F4" s="17" t="s">
        <v>66</v>
      </c>
    </row>
    <row r="5" s="31" customFormat="1" ht="27" customHeight="1" spans="1:6">
      <c r="A5" s="33"/>
      <c r="B5" s="33"/>
      <c r="C5" s="33" t="s">
        <v>38</v>
      </c>
      <c r="D5" s="33" t="s">
        <v>70</v>
      </c>
      <c r="E5" s="33" t="s">
        <v>71</v>
      </c>
      <c r="F5" s="41"/>
    </row>
    <row r="6" ht="18" customHeight="1" spans="1:6">
      <c r="A6" s="42" t="s">
        <v>78</v>
      </c>
      <c r="B6" s="24">
        <f>C6+F6</f>
        <v>71.85</v>
      </c>
      <c r="C6" s="24">
        <f>SUM(D6:E6)</f>
        <v>71.85</v>
      </c>
      <c r="D6" s="24">
        <v>71.85</v>
      </c>
      <c r="E6" s="24"/>
      <c r="F6" s="24"/>
    </row>
    <row r="7" ht="18" customHeight="1" spans="1:6">
      <c r="A7" s="43" t="s">
        <v>49</v>
      </c>
      <c r="B7" s="44">
        <v>10.61</v>
      </c>
      <c r="C7" s="45">
        <f>SUM(D7:E7)</f>
        <v>10.61</v>
      </c>
      <c r="D7" s="44">
        <v>10.61</v>
      </c>
      <c r="E7" s="24"/>
      <c r="F7" s="24"/>
    </row>
    <row r="8" ht="18" customHeight="1" spans="1:8">
      <c r="A8" s="46" t="s">
        <v>50</v>
      </c>
      <c r="B8" s="44">
        <v>10.02</v>
      </c>
      <c r="C8" s="45">
        <v>10.02</v>
      </c>
      <c r="D8" s="44">
        <v>10.02</v>
      </c>
      <c r="E8" s="24"/>
      <c r="F8" s="24"/>
      <c r="H8">
        <f>D9+D11+D12+D16+D19</f>
        <v>71.85</v>
      </c>
    </row>
    <row r="9" ht="18" customHeight="1" spans="1:6">
      <c r="A9" s="43" t="s">
        <v>51</v>
      </c>
      <c r="B9" s="44">
        <v>10.02</v>
      </c>
      <c r="C9" s="45">
        <v>10.02</v>
      </c>
      <c r="D9" s="44">
        <v>10.02</v>
      </c>
      <c r="E9" s="24"/>
      <c r="F9" s="24"/>
    </row>
    <row r="10" ht="18" customHeight="1" spans="1:6">
      <c r="A10" s="43" t="s">
        <v>52</v>
      </c>
      <c r="B10" s="44">
        <v>0.59</v>
      </c>
      <c r="C10" s="45">
        <v>0.59</v>
      </c>
      <c r="D10" s="44">
        <v>0.59</v>
      </c>
      <c r="E10" s="24"/>
      <c r="F10" s="24"/>
    </row>
    <row r="11" ht="18" customHeight="1" spans="1:6">
      <c r="A11" s="43" t="s">
        <v>53</v>
      </c>
      <c r="B11" s="44">
        <v>0.59</v>
      </c>
      <c r="C11" s="45">
        <v>0.59</v>
      </c>
      <c r="D11" s="44">
        <v>0.59</v>
      </c>
      <c r="E11" s="24"/>
      <c r="F11" s="24"/>
    </row>
    <row r="12" ht="18" customHeight="1" spans="1:6">
      <c r="A12" s="43" t="s">
        <v>54</v>
      </c>
      <c r="B12" s="44">
        <v>3.98</v>
      </c>
      <c r="C12" s="45">
        <v>3.98</v>
      </c>
      <c r="D12" s="44">
        <v>3.98</v>
      </c>
      <c r="E12" s="24"/>
      <c r="F12" s="24"/>
    </row>
    <row r="13" ht="18" customHeight="1" spans="1:6">
      <c r="A13" s="43" t="s">
        <v>55</v>
      </c>
      <c r="B13" s="44">
        <v>3.98</v>
      </c>
      <c r="C13" s="45">
        <f t="shared" ref="C13:C21" si="0">SUM(D13:E13)</f>
        <v>3.98</v>
      </c>
      <c r="D13" s="44">
        <v>3.98</v>
      </c>
      <c r="E13" s="24"/>
      <c r="F13" s="24"/>
    </row>
    <row r="14" ht="18" customHeight="1" spans="1:6">
      <c r="A14" s="43" t="s">
        <v>56</v>
      </c>
      <c r="B14" s="24">
        <f t="shared" ref="B14:B18" si="1">C14+F14+G14+H14+I14</f>
        <v>3.98</v>
      </c>
      <c r="C14" s="24">
        <f t="shared" si="0"/>
        <v>3.98</v>
      </c>
      <c r="D14" s="24">
        <v>3.98</v>
      </c>
      <c r="E14" s="24"/>
      <c r="F14" s="24"/>
    </row>
    <row r="15" ht="18" customHeight="1" spans="1:6">
      <c r="A15" s="43" t="s">
        <v>57</v>
      </c>
      <c r="B15" s="24">
        <v>0</v>
      </c>
      <c r="C15" s="24">
        <v>0</v>
      </c>
      <c r="D15" s="24"/>
      <c r="E15" s="24"/>
      <c r="F15" s="24"/>
    </row>
    <row r="16" ht="18" customHeight="1" spans="1:6">
      <c r="A16" s="43" t="s">
        <v>58</v>
      </c>
      <c r="B16" s="24">
        <v>47.4</v>
      </c>
      <c r="C16" s="24">
        <f t="shared" si="0"/>
        <v>47.4</v>
      </c>
      <c r="D16" s="24">
        <v>47.4</v>
      </c>
      <c r="E16" s="24"/>
      <c r="F16" s="24"/>
    </row>
    <row r="17" ht="18" customHeight="1" spans="1:6">
      <c r="A17" s="43" t="s">
        <v>59</v>
      </c>
      <c r="B17" s="24">
        <f t="shared" si="1"/>
        <v>47.4</v>
      </c>
      <c r="C17" s="24">
        <f t="shared" si="0"/>
        <v>47.4</v>
      </c>
      <c r="D17" s="24">
        <v>47.4</v>
      </c>
      <c r="E17" s="24"/>
      <c r="F17" s="24"/>
    </row>
    <row r="18" ht="18" customHeight="1" spans="1:6">
      <c r="A18" s="43" t="s">
        <v>60</v>
      </c>
      <c r="B18" s="24">
        <f t="shared" si="1"/>
        <v>47.4</v>
      </c>
      <c r="C18" s="24">
        <f t="shared" si="0"/>
        <v>47.4</v>
      </c>
      <c r="D18" s="24">
        <v>47.4</v>
      </c>
      <c r="E18" s="24"/>
      <c r="F18" s="24"/>
    </row>
    <row r="19" ht="18" customHeight="1" spans="1:6">
      <c r="A19" s="43" t="s">
        <v>61</v>
      </c>
      <c r="B19" s="24">
        <v>9.86</v>
      </c>
      <c r="C19" s="24">
        <f t="shared" si="0"/>
        <v>9.86</v>
      </c>
      <c r="D19" s="24">
        <v>9.86</v>
      </c>
      <c r="E19" s="24"/>
      <c r="F19" s="24"/>
    </row>
    <row r="20" ht="18" customHeight="1" spans="1:6">
      <c r="A20" s="43" t="s">
        <v>79</v>
      </c>
      <c r="B20" s="24">
        <f>C20+F20+G20+H20+I20</f>
        <v>9.86</v>
      </c>
      <c r="C20" s="24">
        <f t="shared" si="0"/>
        <v>9.86</v>
      </c>
      <c r="D20" s="24">
        <v>9.86</v>
      </c>
      <c r="E20" s="24"/>
      <c r="F20" s="24"/>
    </row>
    <row r="21" ht="18" customHeight="1" spans="1:6">
      <c r="A21" s="43" t="s">
        <v>80</v>
      </c>
      <c r="B21" s="24">
        <f>C21+F21+G21+H21+I21</f>
        <v>9.86</v>
      </c>
      <c r="C21" s="24">
        <f t="shared" si="0"/>
        <v>9.86</v>
      </c>
      <c r="D21" s="24">
        <v>9.86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7" sqref="D7:D1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81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82</v>
      </c>
      <c r="B4" s="18" t="s">
        <v>34</v>
      </c>
      <c r="C4" s="23" t="s">
        <v>65</v>
      </c>
      <c r="D4" s="23"/>
      <c r="E4" s="23"/>
      <c r="F4" s="33" t="s">
        <v>66</v>
      </c>
    </row>
    <row r="5" ht="25.5" customHeight="1" spans="1:6">
      <c r="A5" s="33"/>
      <c r="B5" s="22"/>
      <c r="C5" s="23" t="s">
        <v>38</v>
      </c>
      <c r="D5" s="23" t="s">
        <v>70</v>
      </c>
      <c r="E5" s="23" t="s">
        <v>71</v>
      </c>
      <c r="F5" s="23"/>
    </row>
    <row r="6" ht="18" customHeight="1" spans="1:6">
      <c r="A6" s="34" t="s">
        <v>83</v>
      </c>
      <c r="B6" s="24">
        <v>71.85</v>
      </c>
      <c r="C6" s="24">
        <v>71.85</v>
      </c>
      <c r="D6" s="24">
        <v>71.85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84</v>
      </c>
      <c r="B7" s="24">
        <f>C7+F7</f>
        <v>47.4</v>
      </c>
      <c r="C7" s="24">
        <f t="shared" ref="C7:C70" si="1">SUM(D7:E7)</f>
        <v>47.4</v>
      </c>
      <c r="D7" s="24">
        <v>47.4</v>
      </c>
      <c r="E7" s="24"/>
      <c r="F7" s="24"/>
    </row>
    <row r="8" ht="18" customHeight="1" spans="1:6">
      <c r="A8" s="35" t="s">
        <v>85</v>
      </c>
      <c r="B8" s="24">
        <f>C8+F8</f>
        <v>0</v>
      </c>
      <c r="C8" s="24">
        <f t="shared" si="1"/>
        <v>0</v>
      </c>
      <c r="D8" s="24"/>
      <c r="E8" s="24"/>
      <c r="F8" s="24"/>
    </row>
    <row r="9" ht="18" customHeight="1" spans="1:6">
      <c r="A9" s="35" t="s">
        <v>86</v>
      </c>
      <c r="B9" s="24">
        <f>C9+F9</f>
        <v>0</v>
      </c>
      <c r="C9" s="24">
        <f t="shared" si="1"/>
        <v>0</v>
      </c>
      <c r="D9" s="24"/>
      <c r="E9" s="24"/>
      <c r="F9" s="24"/>
    </row>
    <row r="10" ht="18" customHeight="1" spans="1:6">
      <c r="A10" s="35" t="s">
        <v>87</v>
      </c>
      <c r="B10" s="24">
        <f>C10+F10</f>
        <v>0</v>
      </c>
      <c r="C10" s="24">
        <f t="shared" si="1"/>
        <v>0</v>
      </c>
      <c r="D10" s="24"/>
      <c r="E10" s="24"/>
      <c r="F10" s="24"/>
    </row>
    <row r="11" ht="18" customHeight="1" spans="1:6">
      <c r="A11" s="35" t="s">
        <v>88</v>
      </c>
      <c r="B11" s="24">
        <f>C11+F11</f>
        <v>0</v>
      </c>
      <c r="C11" s="24">
        <f t="shared" si="1"/>
        <v>0</v>
      </c>
      <c r="D11" s="24"/>
      <c r="E11" s="24"/>
      <c r="F11" s="24"/>
    </row>
    <row r="12" ht="18" customHeight="1" spans="1:6">
      <c r="A12" s="35" t="s">
        <v>89</v>
      </c>
      <c r="B12" s="24">
        <f>C12+F12</f>
        <v>10.02</v>
      </c>
      <c r="C12" s="24">
        <f t="shared" si="1"/>
        <v>10.02</v>
      </c>
      <c r="D12" s="24">
        <v>10.02</v>
      </c>
      <c r="E12" s="24"/>
      <c r="F12" s="24"/>
    </row>
    <row r="13" ht="18" customHeight="1" spans="1:6">
      <c r="A13" s="35" t="s">
        <v>90</v>
      </c>
      <c r="B13" s="24">
        <f>C13+F13</f>
        <v>0</v>
      </c>
      <c r="C13" s="24">
        <f t="shared" si="1"/>
        <v>0</v>
      </c>
      <c r="D13" s="24"/>
      <c r="E13" s="24"/>
      <c r="F13" s="24"/>
    </row>
    <row r="14" ht="18" customHeight="1" spans="1:6">
      <c r="A14" s="35" t="s">
        <v>91</v>
      </c>
      <c r="B14" s="24">
        <f>C14+F14</f>
        <v>3.98</v>
      </c>
      <c r="C14" s="24">
        <f t="shared" si="1"/>
        <v>3.98</v>
      </c>
      <c r="D14" s="24">
        <v>3.98</v>
      </c>
      <c r="E14" s="24"/>
      <c r="F14" s="24"/>
    </row>
    <row r="15" ht="18" customHeight="1" spans="1:6">
      <c r="A15" s="35" t="s">
        <v>92</v>
      </c>
      <c r="B15" s="24">
        <f>C15+F15</f>
        <v>0</v>
      </c>
      <c r="C15" s="24">
        <f t="shared" si="1"/>
        <v>0</v>
      </c>
      <c r="D15" s="24"/>
      <c r="E15" s="24"/>
      <c r="F15" s="24"/>
    </row>
    <row r="16" ht="18" customHeight="1" spans="1:6">
      <c r="A16" s="35" t="s">
        <v>93</v>
      </c>
      <c r="B16" s="24">
        <f>C16+F16</f>
        <v>0.59</v>
      </c>
      <c r="C16" s="24">
        <f t="shared" si="1"/>
        <v>0.59</v>
      </c>
      <c r="D16" s="24">
        <v>0.59</v>
      </c>
      <c r="E16" s="24"/>
      <c r="F16" s="24"/>
    </row>
    <row r="17" ht="18" customHeight="1" spans="1:6">
      <c r="A17" s="35" t="s">
        <v>63</v>
      </c>
      <c r="B17" s="24">
        <f>C17+F17</f>
        <v>9.86</v>
      </c>
      <c r="C17" s="24">
        <f t="shared" si="1"/>
        <v>9.86</v>
      </c>
      <c r="D17" s="24">
        <v>9.86</v>
      </c>
      <c r="E17" s="24"/>
      <c r="F17" s="24"/>
    </row>
    <row r="18" ht="18" customHeight="1" spans="1:6">
      <c r="A18" s="35" t="s">
        <v>94</v>
      </c>
      <c r="B18" s="24">
        <f>C18+F18</f>
        <v>0</v>
      </c>
      <c r="C18" s="24">
        <f t="shared" si="1"/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 t="shared" si="1"/>
        <v>0</v>
      </c>
      <c r="D19" s="24"/>
      <c r="E19" s="24"/>
      <c r="F19" s="24"/>
    </row>
    <row r="20" ht="18" customHeight="1" spans="1:6">
      <c r="A20" s="34" t="s">
        <v>96</v>
      </c>
      <c r="B20" s="24">
        <f t="shared" ref="B20" si="2">SUM(B21:B47)</f>
        <v>0</v>
      </c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5" t="s">
        <v>97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5" t="s">
        <v>98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5" t="s">
        <v>99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5" t="s">
        <v>100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5" t="s">
        <v>101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5" t="s">
        <v>102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5" t="s">
        <v>103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5" t="s">
        <v>104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5" t="s">
        <v>105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5" t="s">
        <v>106</v>
      </c>
      <c r="B30" s="24">
        <f t="shared" si="7"/>
        <v>0</v>
      </c>
      <c r="C30" s="36">
        <f t="shared" si="8"/>
        <v>0</v>
      </c>
      <c r="D30" s="36"/>
      <c r="E30" s="36"/>
      <c r="F30" s="24"/>
    </row>
    <row r="31" ht="18" customHeight="1" spans="1:6">
      <c r="A31" s="35" t="s">
        <v>107</v>
      </c>
      <c r="B31" s="24">
        <f t="shared" si="7"/>
        <v>0</v>
      </c>
      <c r="C31" s="37">
        <f t="shared" si="8"/>
        <v>0</v>
      </c>
      <c r="D31" s="37"/>
      <c r="E31" s="37"/>
      <c r="F31" s="24"/>
    </row>
    <row r="32" ht="18" customHeight="1" spans="1:6">
      <c r="A32" s="35" t="s">
        <v>108</v>
      </c>
      <c r="B32" s="24">
        <f t="shared" si="7"/>
        <v>0</v>
      </c>
      <c r="C32" s="36">
        <f t="shared" si="8"/>
        <v>0</v>
      </c>
      <c r="D32" s="36"/>
      <c r="E32" s="36"/>
      <c r="F32" s="24"/>
    </row>
    <row r="33" ht="18" customHeight="1" spans="1:6">
      <c r="A33" s="35" t="s">
        <v>109</v>
      </c>
      <c r="B33" s="24">
        <f t="shared" si="7"/>
        <v>0</v>
      </c>
      <c r="C33" s="36">
        <f t="shared" si="8"/>
        <v>0</v>
      </c>
      <c r="D33" s="36"/>
      <c r="E33" s="36"/>
      <c r="F33" s="24"/>
    </row>
    <row r="34" ht="18" customHeight="1" spans="1:6">
      <c r="A34" s="35" t="s">
        <v>110</v>
      </c>
      <c r="B34" s="24">
        <f t="shared" si="7"/>
        <v>0</v>
      </c>
      <c r="C34" s="36">
        <f t="shared" si="8"/>
        <v>0</v>
      </c>
      <c r="D34" s="36"/>
      <c r="E34" s="36"/>
      <c r="F34" s="24"/>
    </row>
    <row r="35" ht="18" customHeight="1" spans="1:6">
      <c r="A35" s="35" t="s">
        <v>111</v>
      </c>
      <c r="B35" s="24">
        <f t="shared" si="7"/>
        <v>0</v>
      </c>
      <c r="C35" s="36">
        <f t="shared" si="8"/>
        <v>0</v>
      </c>
      <c r="D35" s="36"/>
      <c r="E35" s="36"/>
      <c r="F35" s="24"/>
    </row>
    <row r="36" ht="18" customHeight="1" spans="1:6">
      <c r="A36" s="35" t="s">
        <v>112</v>
      </c>
      <c r="B36" s="24">
        <f t="shared" si="7"/>
        <v>0</v>
      </c>
      <c r="C36" s="36">
        <f t="shared" si="8"/>
        <v>0</v>
      </c>
      <c r="D36" s="36"/>
      <c r="E36" s="36"/>
      <c r="F36" s="24"/>
    </row>
    <row r="37" ht="18" customHeight="1" spans="1:6">
      <c r="A37" s="35" t="s">
        <v>113</v>
      </c>
      <c r="B37" s="24">
        <f t="shared" si="7"/>
        <v>0</v>
      </c>
      <c r="C37" s="37">
        <f t="shared" si="8"/>
        <v>0</v>
      </c>
      <c r="D37" s="37"/>
      <c r="E37" s="37"/>
      <c r="F37" s="24"/>
    </row>
    <row r="38" ht="18" customHeight="1" spans="1:6">
      <c r="A38" s="35" t="s">
        <v>114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5" t="s">
        <v>115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5" t="s">
        <v>116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5" t="s">
        <v>117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5" t="s">
        <v>118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5" t="s">
        <v>119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5" t="s">
        <v>120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5" t="s">
        <v>121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5" t="s">
        <v>122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5" t="s">
        <v>123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4" t="s">
        <v>124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125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126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127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128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129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130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131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132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133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134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135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136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137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138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139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140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7" spans="1:6">
      <c r="A65" s="34" t="s">
        <v>141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142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143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144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145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146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147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148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149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150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151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152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153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154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142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143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144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145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146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147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148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155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156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157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158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149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150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151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152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159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7" spans="1:6">
      <c r="A95" s="34" t="s">
        <v>160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161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162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163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161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164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165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166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162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167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168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169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170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171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172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173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174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38</v>
      </c>
      <c r="B112" s="24">
        <f t="shared" ref="B112:F112" si="59">B6+B20+B48+B60+B65+B78+B95+B98+B104+B107</f>
        <v>71.85</v>
      </c>
      <c r="C112" s="24">
        <f t="shared" si="59"/>
        <v>71.85</v>
      </c>
      <c r="D112" s="24">
        <f t="shared" si="59"/>
        <v>71.85</v>
      </c>
      <c r="E112" s="24">
        <f t="shared" si="59"/>
        <v>0</v>
      </c>
      <c r="F112" s="24">
        <f t="shared" si="59"/>
        <v>0</v>
      </c>
    </row>
    <row r="113" spans="1:6">
      <c r="A113" s="40" t="s">
        <v>175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D5" sqref="D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81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82</v>
      </c>
      <c r="B3" s="18" t="s">
        <v>34</v>
      </c>
      <c r="C3" s="23" t="s">
        <v>65</v>
      </c>
      <c r="D3" s="23"/>
      <c r="E3" s="23"/>
      <c r="F3" s="33" t="s">
        <v>66</v>
      </c>
    </row>
    <row r="4" ht="21" customHeight="1" spans="1:6">
      <c r="A4" s="33"/>
      <c r="B4" s="22"/>
      <c r="C4" s="23" t="s">
        <v>38</v>
      </c>
      <c r="D4" s="23" t="s">
        <v>70</v>
      </c>
      <c r="E4" s="23" t="s">
        <v>71</v>
      </c>
      <c r="F4" s="23"/>
    </row>
    <row r="5" ht="18" customHeight="1" spans="1:6">
      <c r="A5" s="34" t="s">
        <v>176</v>
      </c>
      <c r="B5" s="24">
        <f>SUM(B6:B9)</f>
        <v>0</v>
      </c>
      <c r="C5" s="24">
        <f>SUM(C6:C9)</f>
        <v>0</v>
      </c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177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178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63</v>
      </c>
      <c r="B8" s="24">
        <f>C8+F8</f>
        <v>0</v>
      </c>
      <c r="C8" s="24"/>
      <c r="D8" s="24"/>
      <c r="E8" s="24"/>
      <c r="F8" s="24"/>
    </row>
    <row r="9" ht="18" customHeight="1" spans="1:6">
      <c r="A9" s="35" t="s">
        <v>95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179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180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110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111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181</v>
      </c>
      <c r="B14" s="24"/>
      <c r="C14" s="37"/>
      <c r="D14" s="37"/>
      <c r="E14" s="37"/>
      <c r="F14" s="24"/>
    </row>
    <row r="15" ht="18" customHeight="1" spans="1:6">
      <c r="A15" s="35" t="s">
        <v>117</v>
      </c>
      <c r="B15" s="24"/>
      <c r="C15" s="36"/>
      <c r="D15" s="36"/>
      <c r="E15" s="36"/>
      <c r="F15" s="24"/>
    </row>
    <row r="16" ht="18" customHeight="1" spans="1:6">
      <c r="A16" s="35" t="s">
        <v>112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182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120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123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183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184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145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149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185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186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146</v>
      </c>
      <c r="B27" s="24"/>
      <c r="C27" s="37"/>
      <c r="D27" s="37"/>
      <c r="E27" s="37"/>
      <c r="F27" s="24"/>
    </row>
    <row r="28" ht="18" customHeight="1" spans="1:6">
      <c r="A28" s="35" t="s">
        <v>153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187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184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145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149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186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146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153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188</v>
      </c>
      <c r="B36" s="24"/>
      <c r="C36" s="24"/>
      <c r="D36" s="24"/>
      <c r="E36" s="24"/>
      <c r="F36" s="24"/>
    </row>
    <row r="37" ht="18" customHeight="1" spans="1:6">
      <c r="A37" s="35" t="s">
        <v>189</v>
      </c>
      <c r="B37" s="24"/>
      <c r="C37" s="24"/>
      <c r="D37" s="24"/>
      <c r="E37" s="24"/>
      <c r="F37" s="24"/>
    </row>
    <row r="38" ht="18" customHeight="1" spans="1:6">
      <c r="A38" s="35" t="s">
        <v>190</v>
      </c>
      <c r="B38" s="24"/>
      <c r="C38" s="24"/>
      <c r="D38" s="24"/>
      <c r="E38" s="24"/>
      <c r="F38" s="24"/>
    </row>
    <row r="39" ht="18" customHeight="1" spans="1:6">
      <c r="A39" s="35" t="s">
        <v>191</v>
      </c>
      <c r="B39" s="24"/>
      <c r="C39" s="24"/>
      <c r="D39" s="24"/>
      <c r="E39" s="24"/>
      <c r="F39" s="24"/>
    </row>
    <row r="40" ht="18" customHeight="1" spans="1:6">
      <c r="A40" s="34" t="s">
        <v>192</v>
      </c>
      <c r="B40" s="24"/>
      <c r="C40" s="24"/>
      <c r="D40" s="24"/>
      <c r="E40" s="24"/>
      <c r="F40" s="24"/>
    </row>
    <row r="41" ht="18" customHeight="1" spans="1:6">
      <c r="A41" s="35" t="s">
        <v>193</v>
      </c>
      <c r="B41" s="24"/>
      <c r="C41" s="37"/>
      <c r="D41" s="37"/>
      <c r="E41" s="37"/>
      <c r="F41" s="24"/>
    </row>
    <row r="42" ht="18" customHeight="1" spans="1:6">
      <c r="A42" s="35" t="s">
        <v>194</v>
      </c>
      <c r="B42" s="24"/>
      <c r="C42" s="37"/>
      <c r="D42" s="37"/>
      <c r="E42" s="37"/>
      <c r="F42" s="24"/>
    </row>
    <row r="43" ht="18" customHeight="1" spans="1:6">
      <c r="A43" s="38" t="s">
        <v>195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165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166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162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196</v>
      </c>
      <c r="B47" s="24"/>
      <c r="C47" s="24"/>
      <c r="D47" s="24"/>
      <c r="E47" s="24"/>
      <c r="F47" s="24"/>
    </row>
    <row r="48" ht="18" customHeight="1" spans="1:6">
      <c r="A48" s="35" t="s">
        <v>197</v>
      </c>
      <c r="B48" s="24"/>
      <c r="C48" s="24"/>
      <c r="D48" s="24"/>
      <c r="E48" s="24"/>
      <c r="F48" s="24"/>
    </row>
    <row r="49" ht="18" customHeight="1" spans="1:6">
      <c r="A49" s="35" t="s">
        <v>198</v>
      </c>
      <c r="B49" s="24"/>
      <c r="C49" s="24"/>
      <c r="D49" s="24"/>
      <c r="E49" s="24"/>
      <c r="F49" s="24"/>
    </row>
    <row r="50" ht="18" customHeight="1" spans="1:6">
      <c r="A50" s="38" t="s">
        <v>199</v>
      </c>
      <c r="B50" s="24"/>
      <c r="C50" s="24"/>
      <c r="D50" s="24"/>
      <c r="E50" s="24"/>
      <c r="F50" s="24"/>
    </row>
    <row r="51" ht="18" customHeight="1" spans="1:6">
      <c r="A51" s="35" t="s">
        <v>200</v>
      </c>
      <c r="B51" s="24"/>
      <c r="C51" s="37"/>
      <c r="D51" s="37"/>
      <c r="E51" s="37"/>
      <c r="F51" s="24"/>
    </row>
    <row r="52" ht="18" customHeight="1" spans="1:6">
      <c r="A52" s="35" t="s">
        <v>132</v>
      </c>
      <c r="B52" s="24"/>
      <c r="C52" s="37"/>
      <c r="D52" s="37"/>
      <c r="E52" s="37"/>
      <c r="F52" s="24"/>
    </row>
    <row r="53" ht="18" customHeight="1" spans="1:6">
      <c r="A53" s="35" t="s">
        <v>134</v>
      </c>
      <c r="B53" s="24"/>
      <c r="C53" s="37"/>
      <c r="D53" s="37"/>
      <c r="E53" s="37"/>
      <c r="F53" s="24"/>
    </row>
    <row r="54" ht="18" customHeight="1" spans="1:6">
      <c r="A54" s="35" t="s">
        <v>201</v>
      </c>
      <c r="B54" s="24"/>
      <c r="C54" s="24"/>
      <c r="D54" s="24"/>
      <c r="E54" s="24"/>
      <c r="F54" s="24"/>
    </row>
    <row r="55" ht="18" customHeight="1" spans="1:6">
      <c r="A55" s="35" t="s">
        <v>202</v>
      </c>
      <c r="B55" s="24"/>
      <c r="C55" s="24"/>
      <c r="D55" s="24"/>
      <c r="E55" s="24"/>
      <c r="F55" s="24"/>
    </row>
    <row r="56" ht="18" customHeight="1" spans="1:6">
      <c r="A56" s="38" t="s">
        <v>203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204</v>
      </c>
      <c r="B59" s="24"/>
      <c r="C59" s="24"/>
      <c r="D59" s="24"/>
      <c r="E59" s="24"/>
      <c r="F59" s="24"/>
    </row>
    <row r="60" ht="18" customHeight="1" spans="1:6">
      <c r="A60" s="35" t="s">
        <v>137</v>
      </c>
      <c r="B60" s="24"/>
      <c r="C60" s="37"/>
      <c r="D60" s="37"/>
      <c r="E60" s="37"/>
      <c r="F60" s="24"/>
    </row>
    <row r="61" ht="18" customHeight="1" spans="1:6">
      <c r="A61" s="35" t="s">
        <v>138</v>
      </c>
      <c r="B61" s="24"/>
      <c r="C61" s="37"/>
      <c r="D61" s="37"/>
      <c r="E61" s="37"/>
      <c r="F61" s="24"/>
    </row>
    <row r="62" ht="18" customHeight="1" spans="1:6">
      <c r="A62" s="35" t="s">
        <v>139</v>
      </c>
      <c r="B62" s="24"/>
      <c r="C62" s="37"/>
      <c r="D62" s="37"/>
      <c r="E62" s="37"/>
      <c r="F62" s="24"/>
    </row>
    <row r="63" ht="18" customHeight="1" spans="1:6">
      <c r="A63" s="35" t="s">
        <v>140</v>
      </c>
      <c r="B63" s="24"/>
      <c r="C63" s="37"/>
      <c r="D63" s="37"/>
      <c r="E63" s="37"/>
      <c r="F63" s="24"/>
    </row>
    <row r="64" ht="18" customHeight="1" spans="1:6">
      <c r="A64" s="38" t="s">
        <v>205</v>
      </c>
      <c r="B64" s="24"/>
      <c r="C64" s="24"/>
      <c r="D64" s="24"/>
      <c r="E64" s="24"/>
      <c r="F64" s="24"/>
    </row>
    <row r="65" ht="18" customHeight="1" spans="1:6">
      <c r="A65" s="35" t="s">
        <v>206</v>
      </c>
      <c r="B65" s="24"/>
      <c r="C65" s="37"/>
      <c r="D65" s="37"/>
      <c r="E65" s="37"/>
      <c r="F65" s="24"/>
    </row>
    <row r="66" ht="18" customHeight="1" spans="1:6">
      <c r="A66" s="35" t="s">
        <v>207</v>
      </c>
      <c r="B66" s="24"/>
      <c r="C66" s="37"/>
      <c r="D66" s="37"/>
      <c r="E66" s="37"/>
      <c r="F66" s="24"/>
    </row>
    <row r="67" ht="18" customHeight="1" spans="1:6">
      <c r="A67" s="34" t="s">
        <v>208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171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172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174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38</v>
      </c>
      <c r="B72" s="24"/>
      <c r="C72" s="24"/>
      <c r="D72" s="24"/>
      <c r="E72" s="24"/>
      <c r="F72" s="24"/>
    </row>
    <row r="73" spans="1:6">
      <c r="A73" s="40" t="s">
        <v>175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9" sqref="B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210</v>
      </c>
    </row>
    <row r="5" ht="24" customHeight="1" spans="1:2">
      <c r="A5" s="24" t="s">
        <v>38</v>
      </c>
      <c r="B5" s="24"/>
    </row>
    <row r="6" ht="24" customHeight="1" spans="1:2">
      <c r="A6" s="27" t="s">
        <v>211</v>
      </c>
      <c r="B6" s="24"/>
    </row>
    <row r="7" ht="24" customHeight="1" spans="1:2">
      <c r="A7" s="27" t="s">
        <v>212</v>
      </c>
      <c r="B7" s="24"/>
    </row>
    <row r="8" ht="24" customHeight="1" spans="1:2">
      <c r="A8" s="27" t="s">
        <v>213</v>
      </c>
      <c r="B8" s="24"/>
    </row>
    <row r="9" ht="24" customHeight="1" spans="1:2">
      <c r="A9" s="27" t="s">
        <v>214</v>
      </c>
      <c r="B9" s="24"/>
    </row>
    <row r="10" ht="24" customHeight="1" spans="1:2">
      <c r="A10" s="27" t="s">
        <v>215</v>
      </c>
      <c r="B10" s="24"/>
    </row>
    <row r="11" ht="30.75" customHeight="1" spans="1:2">
      <c r="A11" s="28" t="s">
        <v>216</v>
      </c>
      <c r="B11" s="28"/>
    </row>
    <row r="12" ht="30.75" customHeight="1" spans="1:2">
      <c r="A12" s="29" t="s">
        <v>217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33</v>
      </c>
      <c r="B4" s="18" t="s">
        <v>34</v>
      </c>
      <c r="C4" s="19" t="s">
        <v>65</v>
      </c>
      <c r="D4" s="20"/>
      <c r="E4" s="21"/>
      <c r="F4" s="17" t="s">
        <v>66</v>
      </c>
    </row>
    <row r="5" ht="23.25" customHeight="1" spans="1:6">
      <c r="A5" s="22"/>
      <c r="B5" s="22"/>
      <c r="C5" s="23" t="s">
        <v>38</v>
      </c>
      <c r="D5" s="23" t="s">
        <v>70</v>
      </c>
      <c r="E5" s="23" t="s">
        <v>71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38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221</v>
      </c>
      <c r="B4" s="4"/>
      <c r="C4" s="5"/>
      <c r="D4" s="6"/>
      <c r="E4" s="6"/>
      <c r="F4" s="6"/>
      <c r="G4" s="7"/>
      <c r="H4" s="4" t="s">
        <v>222</v>
      </c>
      <c r="I4" s="4"/>
      <c r="J4" s="4"/>
      <c r="K4" s="4"/>
      <c r="L4" s="4"/>
      <c r="M4" s="4"/>
      <c r="N4" s="4"/>
    </row>
    <row r="5" ht="36.75" customHeight="1" spans="1:14">
      <c r="A5" s="4" t="s">
        <v>223</v>
      </c>
      <c r="B5" s="4"/>
      <c r="C5" s="5" t="s">
        <v>224</v>
      </c>
      <c r="D5" s="6"/>
      <c r="E5" s="6"/>
      <c r="F5" s="6"/>
      <c r="G5" s="6"/>
      <c r="H5" s="4" t="s">
        <v>225</v>
      </c>
      <c r="I5" s="4"/>
      <c r="J5" s="4"/>
      <c r="K5" s="4"/>
      <c r="L5" s="5"/>
      <c r="M5" s="6"/>
      <c r="N5" s="7"/>
    </row>
    <row r="6" ht="25.5" customHeight="1" spans="1:14">
      <c r="A6" s="8" t="s">
        <v>226</v>
      </c>
      <c r="B6" s="9"/>
      <c r="C6" s="10" t="s">
        <v>227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229</v>
      </c>
      <c r="B8" s="4"/>
      <c r="C8" s="4"/>
      <c r="D8" s="4"/>
      <c r="E8" s="4" t="s">
        <v>230</v>
      </c>
      <c r="F8" s="4"/>
      <c r="G8" s="4"/>
      <c r="H8" s="4"/>
      <c r="I8" s="4"/>
      <c r="J8" s="4"/>
      <c r="K8" s="4"/>
      <c r="L8" s="4"/>
      <c r="M8" s="4"/>
      <c r="N8" s="14" t="s">
        <v>231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232</v>
      </c>
      <c r="B10" s="13"/>
      <c r="C10" s="13"/>
      <c r="D10" s="13"/>
      <c r="E10" s="4" t="s">
        <v>233</v>
      </c>
      <c r="F10" s="4"/>
      <c r="G10" s="4" t="s">
        <v>234</v>
      </c>
      <c r="H10" s="4"/>
      <c r="I10" s="4"/>
      <c r="J10" s="4"/>
      <c r="K10" s="4" t="s">
        <v>235</v>
      </c>
      <c r="L10" s="4"/>
      <c r="M10" s="4"/>
      <c r="N10" s="4" t="s">
        <v>236</v>
      </c>
    </row>
    <row r="11" ht="21" customHeight="1" spans="1:14">
      <c r="A11" s="13"/>
      <c r="B11" s="13"/>
      <c r="C11" s="13"/>
      <c r="D11" s="13"/>
      <c r="E11" s="4" t="s">
        <v>237</v>
      </c>
      <c r="F11" s="4"/>
      <c r="G11" s="4" t="s">
        <v>238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242</v>
      </c>
      <c r="F19" s="4"/>
      <c r="G19" s="4" t="s">
        <v>243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小雨</cp:lastModifiedBy>
  <dcterms:created xsi:type="dcterms:W3CDTF">2019-04-13T16:30:00Z</dcterms:created>
  <dcterms:modified xsi:type="dcterms:W3CDTF">2022-09-09T00:44:48Z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75A8E9DA433843E298E05CFFD3C30CFD</vt:lpwstr>
  </property>
</Properties>
</file>